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9" i="1" l="1"/>
  <c r="K19" i="1"/>
  <c r="L19" i="1"/>
  <c r="M19" i="1"/>
  <c r="N19" i="1"/>
  <c r="O19" i="1"/>
  <c r="P19" i="1"/>
  <c r="Q19" i="1"/>
  <c r="R19" i="1"/>
  <c r="S19" i="1"/>
  <c r="T19" i="1"/>
  <c r="I19" i="1"/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C18" i="1"/>
  <c r="D18" i="1"/>
  <c r="E18" i="1"/>
  <c r="G19" i="1"/>
  <c r="F19" i="1"/>
  <c r="H17" i="1" l="1"/>
  <c r="H16" i="1"/>
  <c r="H15" i="1"/>
  <c r="H14" i="1"/>
  <c r="H19" i="1" l="1"/>
  <c r="S17" i="1"/>
  <c r="R17" i="1"/>
  <c r="P17" i="1"/>
  <c r="O17" i="1"/>
  <c r="M17" i="1"/>
  <c r="L17" i="1"/>
  <c r="J17" i="1"/>
  <c r="I17" i="1"/>
  <c r="T17" i="1"/>
  <c r="D17" i="1"/>
  <c r="C17" i="1"/>
  <c r="E17" i="1" l="1"/>
  <c r="K17" i="1"/>
  <c r="Q17" i="1"/>
  <c r="N17" i="1"/>
  <c r="I14" i="1"/>
  <c r="J14" i="1"/>
  <c r="L14" i="1"/>
  <c r="M14" i="1"/>
  <c r="O14" i="1"/>
  <c r="P14" i="1"/>
  <c r="R14" i="1"/>
  <c r="S14" i="1"/>
  <c r="I15" i="1"/>
  <c r="J15" i="1"/>
  <c r="L15" i="1"/>
  <c r="M15" i="1"/>
  <c r="O15" i="1"/>
  <c r="P15" i="1"/>
  <c r="R15" i="1"/>
  <c r="S15" i="1"/>
  <c r="I16" i="1"/>
  <c r="J16" i="1"/>
  <c r="L16" i="1"/>
  <c r="M16" i="1"/>
  <c r="O16" i="1"/>
  <c r="P16" i="1"/>
  <c r="R16" i="1"/>
  <c r="S16" i="1"/>
  <c r="K16" i="1" l="1"/>
  <c r="Q16" i="1"/>
  <c r="N16" i="1"/>
  <c r="T16" i="1"/>
  <c r="K15" i="1"/>
  <c r="Q15" i="1"/>
  <c r="N15" i="1"/>
  <c r="T15" i="1"/>
  <c r="K14" i="1"/>
  <c r="Q14" i="1"/>
  <c r="N14" i="1"/>
  <c r="T14" i="1"/>
  <c r="C15" i="1" l="1"/>
  <c r="D15" i="1"/>
  <c r="E15" i="1"/>
  <c r="C16" i="1"/>
  <c r="D16" i="1"/>
  <c r="E16" i="1"/>
</calcChain>
</file>

<file path=xl/sharedStrings.xml><?xml version="1.0" encoding="utf-8"?>
<sst xmlns="http://schemas.openxmlformats.org/spreadsheetml/2006/main" count="75" uniqueCount="56">
  <si>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</si>
  <si>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</si>
  <si>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</si>
  <si>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</si>
  <si>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</si>
  <si>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</si>
  <si>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</si>
  <si>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</si>
  <si>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</si>
  <si>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</si>
  <si>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</si>
  <si>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</si>
  <si>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</si>
  <si>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</si>
  <si>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</si>
  <si>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</si>
  <si>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</si>
  <si>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</si>
  <si>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</si>
  <si>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</si>
  <si>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</si>
  <si>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</si>
  <si>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</si>
  <si>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</si>
  <si>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</si>
  <si>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</si>
  <si>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</si>
  <si>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</si>
  <si>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</si>
  <si>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</si>
  <si>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</si>
  <si>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</si>
  <si>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</si>
  <si>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</si>
  <si>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</si>
  <si>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Я</t>
  </si>
  <si>
    <t>Яйце куряче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</si>
  <si>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</si>
  <si>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</si>
  <si>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столові,  шкаралупа чиста, міцна, цілісна.</t>
  </si>
  <si>
    <t>Подають на мілкій закусочній тарілці при температурі 60-65º С.</t>
  </si>
  <si>
    <t>Олія</t>
  </si>
  <si>
    <t>Золотисто-жовтого кольору, без стороннього запаху, присмаку і гіркоти.</t>
  </si>
  <si>
    <t>1шт</t>
  </si>
  <si>
    <t>Помідори свіжі</t>
  </si>
  <si>
    <t>Зелень петрушки</t>
  </si>
  <si>
    <t>Свіжі, цілі, чисті, здорові, без механічних пошкоджень, без сторонніх запаху і смаку; без плодоніжки.</t>
  </si>
  <si>
    <t>Листя свіже, чисте, не загрубіле, з яскравим забарвленням, без квіткового стебла.</t>
  </si>
  <si>
    <t xml:space="preserve">Яйця замочують у 2%-му розчині харчової соди на 30 хв, після чого миють під проточною водою.
Підготовлені помідори нарізають невеликими дольками та пасерують на олії на розігрітій до 150-160 °С сковороді 5-7 хв. Пасеровані помідори викладають на лист, потім на них виливають підготовлені яйця, не розбиваючи жовток, додають сіль та запікають в духовій шафі за температури 220-250 °С до готовності (15-20 хв). За 1-2 хв до закінчення приготування яєчню посипають дрібно нарізаною зеленню петрушки.
</t>
  </si>
  <si>
    <t>75 г ± 3 %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</si>
  <si>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помідори зберегли або частково втратили форму; білок в вигляді щільної маси, жовтки зберегли круглу, випуклу форму, посипана зеленню.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</si>
  <si>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білка – молочно – білий; жовтка – від яскраво – жовтого до жовтого; помідор – характерний пасерованим.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</si>
  <si>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запечених яєць у поєднанні зі пасерованими помідорами.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</si>
  <si>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помідор – м’яка, яєць – щільна.</t>
    </r>
  </si>
  <si>
    <t xml:space="preserve">ст. 268
«Питание детей», 
М.И. Снигур, З.Т. Корешкова
Видання 1988 р.
</t>
  </si>
  <si>
    <t>ЯЄЧНЯ З ПОМІДОРАМИ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</si>
</sst>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22" t="s">
        <v>54</v>
      </c>
      <c r="C1" s="22"/>
      <c r="D1" s="22"/>
      <c r="E1" s="22"/>
      <c r="F1" s="22"/>
      <c r="G1" s="22"/>
      <c r="H1" s="22"/>
      <c r="I1" s="2"/>
      <c r="J1" s="2"/>
      <c r="K1" s="2"/>
      <c r="L1" s="2"/>
      <c r="M1" s="2"/>
      <c r="N1" s="2"/>
      <c r="O1" s="2"/>
      <c r="P1" s="4"/>
      <c r="Q1" s="21" t="s">
        <v>17</v>
      </c>
      <c r="R1" s="21"/>
      <c r="S1" s="21"/>
      <c r="T1" s="21"/>
      <c r="U1" s="21"/>
    </row>
    <row r="2" spans="1:29" x14ac:dyDescent="0.3">
      <c r="A2" s="2"/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  <c r="N2" s="2"/>
      <c r="O2" s="2"/>
      <c r="P2" s="4"/>
      <c r="Q2" s="21" t="s">
        <v>18</v>
      </c>
      <c r="R2" s="21"/>
      <c r="S2" s="21"/>
      <c r="T2" s="21"/>
      <c r="U2" s="21"/>
    </row>
    <row r="3" spans="1:29" s="26" customFormat="1" x14ac:dyDescent="0.3">
      <c r="A3" s="23"/>
      <c r="B3" s="22"/>
      <c r="C3" s="22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  <c r="O3" s="23"/>
      <c r="P3" s="24"/>
      <c r="Q3" s="25" t="s">
        <v>19</v>
      </c>
      <c r="R3" s="25"/>
      <c r="S3" s="25"/>
      <c r="T3" s="25"/>
      <c r="U3" s="25"/>
    </row>
    <row r="4" spans="1:29" s="26" customFormat="1" x14ac:dyDescent="0.3">
      <c r="A4" s="23"/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  <c r="N4" s="23"/>
      <c r="O4" s="23"/>
      <c r="P4" s="24"/>
      <c r="Q4" s="25" t="s">
        <v>20</v>
      </c>
      <c r="R4" s="25"/>
      <c r="S4" s="25"/>
      <c r="T4" s="25"/>
      <c r="U4" s="25"/>
    </row>
    <row r="5" spans="1:29" s="26" customFormat="1" x14ac:dyDescent="0.3">
      <c r="A5" s="23"/>
      <c r="B5" s="22"/>
      <c r="C5" s="22"/>
      <c r="D5" s="22"/>
      <c r="E5" s="22"/>
      <c r="F5" s="22"/>
      <c r="G5" s="22"/>
      <c r="H5" s="22"/>
      <c r="I5" s="23"/>
      <c r="J5" s="23"/>
      <c r="K5" s="23"/>
      <c r="L5" s="23"/>
      <c r="M5" s="23"/>
      <c r="N5" s="23"/>
      <c r="O5" s="23"/>
      <c r="P5" s="24"/>
      <c r="Q5" s="24"/>
      <c r="R5" s="24"/>
      <c r="S5" s="24"/>
      <c r="T5" s="24"/>
      <c r="U5" s="24"/>
    </row>
    <row r="6" spans="1:29" s="26" customFormat="1" x14ac:dyDescent="0.3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9" s="26" customFormat="1" x14ac:dyDescent="0.3">
      <c r="A7" s="28" t="s">
        <v>55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1:29" s="26" customFormat="1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1:29" s="26" customFormat="1" ht="15.75" customHeight="1" x14ac:dyDescent="0.3">
      <c r="A9" s="30" t="s">
        <v>0</v>
      </c>
      <c r="B9" s="31" t="s">
        <v>14</v>
      </c>
      <c r="C9" s="31" t="s">
        <v>1</v>
      </c>
      <c r="D9" s="31"/>
      <c r="E9" s="31"/>
      <c r="F9" s="31"/>
      <c r="G9" s="31"/>
      <c r="H9" s="31"/>
      <c r="I9" s="31" t="s">
        <v>2</v>
      </c>
      <c r="J9" s="31"/>
      <c r="K9" s="31"/>
      <c r="L9" s="31"/>
      <c r="M9" s="31"/>
      <c r="N9" s="31"/>
      <c r="O9" s="31"/>
      <c r="P9" s="31"/>
      <c r="Q9" s="31"/>
      <c r="R9" s="32" t="s">
        <v>13</v>
      </c>
      <c r="S9" s="32"/>
      <c r="T9" s="32"/>
      <c r="U9" s="32" t="s">
        <v>3</v>
      </c>
      <c r="V9" s="33" t="s">
        <v>25</v>
      </c>
      <c r="W9" s="31" t="s">
        <v>27</v>
      </c>
      <c r="X9" s="31" t="s">
        <v>34</v>
      </c>
    </row>
    <row r="10" spans="1:29" s="26" customFormat="1" ht="15.75" customHeight="1" x14ac:dyDescent="0.3">
      <c r="A10" s="34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32"/>
      <c r="T10" s="32"/>
      <c r="U10" s="32"/>
      <c r="V10" s="35"/>
      <c r="W10" s="31"/>
      <c r="X10" s="31"/>
    </row>
    <row r="11" spans="1:29" s="26" customFormat="1" ht="25.5" customHeight="1" x14ac:dyDescent="0.3">
      <c r="A11" s="34"/>
      <c r="B11" s="31"/>
      <c r="C11" s="36" t="s">
        <v>8</v>
      </c>
      <c r="D11" s="36"/>
      <c r="E11" s="36"/>
      <c r="F11" s="36" t="s">
        <v>9</v>
      </c>
      <c r="G11" s="36"/>
      <c r="H11" s="36"/>
      <c r="I11" s="36" t="s">
        <v>10</v>
      </c>
      <c r="J11" s="36"/>
      <c r="K11" s="36"/>
      <c r="L11" s="36" t="s">
        <v>11</v>
      </c>
      <c r="M11" s="36"/>
      <c r="N11" s="36"/>
      <c r="O11" s="36" t="s">
        <v>12</v>
      </c>
      <c r="P11" s="36"/>
      <c r="Q11" s="36"/>
      <c r="R11" s="32"/>
      <c r="S11" s="32"/>
      <c r="T11" s="32"/>
      <c r="U11" s="32"/>
      <c r="V11" s="35"/>
      <c r="W11" s="31"/>
      <c r="X11" s="31"/>
    </row>
    <row r="12" spans="1:29" s="26" customFormat="1" x14ac:dyDescent="0.3">
      <c r="A12" s="34"/>
      <c r="B12" s="31"/>
      <c r="C12" s="37" t="s">
        <v>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9"/>
      <c r="U12" s="32"/>
      <c r="V12" s="40"/>
      <c r="W12" s="31"/>
      <c r="X12" s="31"/>
    </row>
    <row r="13" spans="1:29" s="26" customFormat="1" ht="30.75" customHeight="1" x14ac:dyDescent="0.3">
      <c r="A13" s="41"/>
      <c r="B13" s="31"/>
      <c r="C13" s="42" t="s">
        <v>6</v>
      </c>
      <c r="D13" s="42" t="s">
        <v>7</v>
      </c>
      <c r="E13" s="42" t="s">
        <v>5</v>
      </c>
      <c r="F13" s="42" t="s">
        <v>6</v>
      </c>
      <c r="G13" s="42" t="s">
        <v>7</v>
      </c>
      <c r="H13" s="42" t="s">
        <v>5</v>
      </c>
      <c r="I13" s="42" t="s">
        <v>6</v>
      </c>
      <c r="J13" s="42" t="s">
        <v>7</v>
      </c>
      <c r="K13" s="42" t="s">
        <v>5</v>
      </c>
      <c r="L13" s="42" t="s">
        <v>6</v>
      </c>
      <c r="M13" s="42" t="s">
        <v>7</v>
      </c>
      <c r="N13" s="42" t="s">
        <v>5</v>
      </c>
      <c r="O13" s="42" t="s">
        <v>6</v>
      </c>
      <c r="P13" s="42" t="s">
        <v>7</v>
      </c>
      <c r="Q13" s="42" t="s">
        <v>5</v>
      </c>
      <c r="R13" s="42" t="s">
        <v>6</v>
      </c>
      <c r="S13" s="42" t="s">
        <v>7</v>
      </c>
      <c r="T13" s="42" t="s">
        <v>5</v>
      </c>
      <c r="U13" s="32"/>
      <c r="V13" s="42" t="s">
        <v>15</v>
      </c>
      <c r="W13" s="42" t="s">
        <v>15</v>
      </c>
      <c r="X13" s="42" t="s">
        <v>15</v>
      </c>
      <c r="Z13" s="43" t="s">
        <v>30</v>
      </c>
      <c r="AA13" s="43" t="s">
        <v>31</v>
      </c>
      <c r="AB13" s="43" t="s">
        <v>32</v>
      </c>
      <c r="AC13" s="43" t="s">
        <v>33</v>
      </c>
    </row>
    <row r="14" spans="1:29" s="26" customFormat="1" ht="33.75" customHeight="1" x14ac:dyDescent="0.3">
      <c r="A14" s="44" t="s">
        <v>35</v>
      </c>
      <c r="B14" s="45" t="s">
        <v>36</v>
      </c>
      <c r="C14" s="46" t="s">
        <v>43</v>
      </c>
      <c r="D14" s="47" t="s">
        <v>43</v>
      </c>
      <c r="E14" s="47" t="s">
        <v>43</v>
      </c>
      <c r="F14" s="48">
        <v>40</v>
      </c>
      <c r="G14" s="48">
        <v>40</v>
      </c>
      <c r="H14" s="48">
        <f>G14</f>
        <v>40</v>
      </c>
      <c r="I14" s="49">
        <f t="shared" ref="I14:I16" si="0">Z14/100*F14</f>
        <v>5.08</v>
      </c>
      <c r="J14" s="49">
        <f t="shared" ref="J14:J16" si="1">Z14/100*G14</f>
        <v>5.08</v>
      </c>
      <c r="K14" s="49">
        <f t="shared" ref="K14:K16" si="2">Z14/100*H14</f>
        <v>5.08</v>
      </c>
      <c r="L14" s="49">
        <f t="shared" ref="L14:L16" si="3">AA14/100*F14</f>
        <v>4.6000000000000005</v>
      </c>
      <c r="M14" s="49">
        <f t="shared" ref="M14:M16" si="4">AA14/100*G14</f>
        <v>4.6000000000000005</v>
      </c>
      <c r="N14" s="49">
        <f t="shared" ref="N14:N16" si="5">AA14/100*H14</f>
        <v>4.6000000000000005</v>
      </c>
      <c r="O14" s="49">
        <f t="shared" ref="O14:O16" si="6">AB14/100*F14</f>
        <v>0.27999999999999997</v>
      </c>
      <c r="P14" s="49">
        <f t="shared" ref="P14:P16" si="7">AB14/100*G14</f>
        <v>0.27999999999999997</v>
      </c>
      <c r="Q14" s="49">
        <f t="shared" ref="Q14:Q16" si="8">AB14/100*H14</f>
        <v>0.27999999999999997</v>
      </c>
      <c r="R14" s="50">
        <f t="shared" ref="R14:R16" si="9">AC14/100*F14</f>
        <v>62.800000000000004</v>
      </c>
      <c r="S14" s="50">
        <f t="shared" ref="S14:S16" si="10">AC14/100*G14</f>
        <v>62.800000000000004</v>
      </c>
      <c r="T14" s="50">
        <f t="shared" ref="T14:T16" si="11">AC14/100*H14</f>
        <v>62.800000000000004</v>
      </c>
      <c r="U14" s="51" t="s">
        <v>39</v>
      </c>
      <c r="V14" s="52">
        <v>0</v>
      </c>
      <c r="W14" s="52">
        <v>0</v>
      </c>
      <c r="X14" s="53"/>
      <c r="Z14" s="49">
        <v>12.7</v>
      </c>
      <c r="AA14" s="49">
        <v>11.5</v>
      </c>
      <c r="AB14" s="49">
        <v>0.7</v>
      </c>
      <c r="AC14" s="50">
        <v>157</v>
      </c>
    </row>
    <row r="15" spans="1:29" ht="52.5" customHeight="1" x14ac:dyDescent="0.3">
      <c r="A15" s="14"/>
      <c r="B15" s="5" t="s">
        <v>44</v>
      </c>
      <c r="C15" s="6">
        <f t="shared" ref="C15:C16" si="12">(100*F15)/(100-V15)</f>
        <v>48.823529411764703</v>
      </c>
      <c r="D15" s="7">
        <f t="shared" ref="D15:D16" si="13">(100*G15)/(100-V15)</f>
        <v>48.823529411764703</v>
      </c>
      <c r="E15" s="7">
        <f t="shared" ref="E15:E16" si="14">(100*H15)/(100-V15)</f>
        <v>48.823529411764703</v>
      </c>
      <c r="F15" s="7">
        <v>41.5</v>
      </c>
      <c r="G15" s="7">
        <v>41.5</v>
      </c>
      <c r="H15" s="9">
        <f>G15</f>
        <v>41.5</v>
      </c>
      <c r="I15" s="18">
        <f t="shared" si="0"/>
        <v>0.45650000000000007</v>
      </c>
      <c r="J15" s="18">
        <f t="shared" si="1"/>
        <v>0.45650000000000007</v>
      </c>
      <c r="K15" s="18">
        <f t="shared" si="2"/>
        <v>0.45650000000000007</v>
      </c>
      <c r="L15" s="18">
        <f t="shared" si="3"/>
        <v>8.3000000000000004E-2</v>
      </c>
      <c r="M15" s="18">
        <f t="shared" si="4"/>
        <v>8.3000000000000004E-2</v>
      </c>
      <c r="N15" s="18">
        <f t="shared" si="5"/>
        <v>8.3000000000000004E-2</v>
      </c>
      <c r="O15" s="18">
        <f t="shared" si="6"/>
        <v>1.909</v>
      </c>
      <c r="P15" s="18">
        <f t="shared" si="7"/>
        <v>1.909</v>
      </c>
      <c r="Q15" s="18">
        <f t="shared" si="8"/>
        <v>1.909</v>
      </c>
      <c r="R15" s="19">
        <f t="shared" si="9"/>
        <v>9.5449999999999999</v>
      </c>
      <c r="S15" s="19">
        <f t="shared" si="10"/>
        <v>9.5449999999999999</v>
      </c>
      <c r="T15" s="19">
        <f t="shared" si="11"/>
        <v>9.5449999999999999</v>
      </c>
      <c r="U15" s="16" t="s">
        <v>46</v>
      </c>
      <c r="V15" s="12">
        <v>15</v>
      </c>
      <c r="W15" s="12">
        <v>0</v>
      </c>
      <c r="X15" s="3"/>
      <c r="Z15" s="20">
        <v>1.1000000000000001</v>
      </c>
      <c r="AA15" s="20">
        <v>0.2</v>
      </c>
      <c r="AB15" s="20">
        <v>4.5999999999999996</v>
      </c>
      <c r="AC15" s="19">
        <v>23</v>
      </c>
    </row>
    <row r="16" spans="1:29" ht="44.25" customHeight="1" x14ac:dyDescent="0.3">
      <c r="A16" s="14"/>
      <c r="B16" s="5" t="s">
        <v>45</v>
      </c>
      <c r="C16" s="6">
        <f t="shared" si="12"/>
        <v>2.0270270270270272</v>
      </c>
      <c r="D16" s="7">
        <f t="shared" si="13"/>
        <v>2.0270270270270272</v>
      </c>
      <c r="E16" s="7">
        <f t="shared" si="14"/>
        <v>2.0270270270270272</v>
      </c>
      <c r="F16" s="7">
        <v>1.5</v>
      </c>
      <c r="G16" s="7">
        <v>1.5</v>
      </c>
      <c r="H16" s="9">
        <f>G16</f>
        <v>1.5</v>
      </c>
      <c r="I16" s="18">
        <f t="shared" si="0"/>
        <v>5.5500000000000008E-2</v>
      </c>
      <c r="J16" s="18">
        <f t="shared" si="1"/>
        <v>5.5500000000000008E-2</v>
      </c>
      <c r="K16" s="18">
        <f t="shared" si="2"/>
        <v>5.5500000000000008E-2</v>
      </c>
      <c r="L16" s="18">
        <f t="shared" si="3"/>
        <v>6.0000000000000001E-3</v>
      </c>
      <c r="M16" s="18">
        <f t="shared" si="4"/>
        <v>6.0000000000000001E-3</v>
      </c>
      <c r="N16" s="18">
        <f t="shared" si="5"/>
        <v>6.0000000000000001E-3</v>
      </c>
      <c r="O16" s="18">
        <f t="shared" si="6"/>
        <v>0.14250000000000002</v>
      </c>
      <c r="P16" s="18">
        <f t="shared" si="7"/>
        <v>0.14250000000000002</v>
      </c>
      <c r="Q16" s="18">
        <f t="shared" si="8"/>
        <v>0.14250000000000002</v>
      </c>
      <c r="R16" s="19">
        <f t="shared" si="9"/>
        <v>0.73499999999999999</v>
      </c>
      <c r="S16" s="19">
        <f t="shared" si="10"/>
        <v>0.73499999999999999</v>
      </c>
      <c r="T16" s="19">
        <f t="shared" si="11"/>
        <v>0.73499999999999999</v>
      </c>
      <c r="U16" s="16" t="s">
        <v>47</v>
      </c>
      <c r="V16" s="12">
        <v>26</v>
      </c>
      <c r="W16" s="12">
        <v>0</v>
      </c>
      <c r="X16" s="3"/>
      <c r="Z16" s="20">
        <v>3.7</v>
      </c>
      <c r="AA16" s="20">
        <v>0.4</v>
      </c>
      <c r="AB16" s="20">
        <v>9.5</v>
      </c>
      <c r="AC16" s="19">
        <v>49</v>
      </c>
    </row>
    <row r="17" spans="1:29" ht="60.75" customHeight="1" x14ac:dyDescent="0.3">
      <c r="A17" s="13"/>
      <c r="B17" s="11" t="s">
        <v>37</v>
      </c>
      <c r="C17" s="15">
        <f t="shared" ref="C17" si="15">(100*F17)/(100-V17)</f>
        <v>0.27</v>
      </c>
      <c r="D17" s="8">
        <f t="shared" ref="D17" si="16">(100*G17)/(100-V17)</f>
        <v>0.27</v>
      </c>
      <c r="E17" s="8">
        <f t="shared" ref="E17" si="17">(100*H17)/(100-V17)</f>
        <v>0.27</v>
      </c>
      <c r="F17" s="8">
        <v>0.27</v>
      </c>
      <c r="G17" s="8">
        <v>0.27</v>
      </c>
      <c r="H17" s="10">
        <f>G17</f>
        <v>0.27</v>
      </c>
      <c r="I17" s="18">
        <f t="shared" ref="I17" si="18">Z17/100*F17</f>
        <v>0</v>
      </c>
      <c r="J17" s="18">
        <f t="shared" ref="J17" si="19">Z17/100*G17</f>
        <v>0</v>
      </c>
      <c r="K17" s="18">
        <f t="shared" ref="K17" si="20">Z17/100*H17</f>
        <v>0</v>
      </c>
      <c r="L17" s="18">
        <f t="shared" ref="L17" si="21">AA17/100*F17</f>
        <v>0</v>
      </c>
      <c r="M17" s="18">
        <f t="shared" ref="M17" si="22">AA17/100*G17</f>
        <v>0</v>
      </c>
      <c r="N17" s="18">
        <f t="shared" ref="N17" si="23">AA17/100*H17</f>
        <v>0</v>
      </c>
      <c r="O17" s="18">
        <f t="shared" ref="O17" si="24">AB17/100*F17</f>
        <v>0</v>
      </c>
      <c r="P17" s="18">
        <f t="shared" ref="P17" si="25">AB17/100*G17</f>
        <v>0</v>
      </c>
      <c r="Q17" s="18">
        <f t="shared" ref="Q17" si="26">AB17/100*H17</f>
        <v>0</v>
      </c>
      <c r="R17" s="19">
        <f t="shared" ref="R17" si="27">AC17/100*F17</f>
        <v>0</v>
      </c>
      <c r="S17" s="19">
        <f t="shared" ref="S17" si="28">AC17/100*G17</f>
        <v>0</v>
      </c>
      <c r="T17" s="19">
        <f t="shared" ref="T17" si="29">AC17/100*H17</f>
        <v>0</v>
      </c>
      <c r="U17" s="17" t="s">
        <v>38</v>
      </c>
      <c r="V17" s="12">
        <v>0</v>
      </c>
      <c r="W17" s="12">
        <v>0</v>
      </c>
      <c r="X17" s="3"/>
      <c r="Z17" s="20">
        <v>0</v>
      </c>
      <c r="AA17" s="20">
        <v>0</v>
      </c>
      <c r="AB17" s="20">
        <v>0</v>
      </c>
      <c r="AC17" s="19">
        <v>0</v>
      </c>
    </row>
    <row r="18" spans="1:29" ht="45.75" customHeight="1" x14ac:dyDescent="0.3">
      <c r="A18" s="13"/>
      <c r="B18" s="11" t="s">
        <v>41</v>
      </c>
      <c r="C18" s="6">
        <f t="shared" ref="C18" si="30">(100*F18)/(100-V18)</f>
        <v>2</v>
      </c>
      <c r="D18" s="7">
        <f t="shared" ref="D18" si="31">(100*G18)/(100-V18)</f>
        <v>2</v>
      </c>
      <c r="E18" s="7">
        <f t="shared" ref="E18" si="32">(100*H18)/(100-V18)</f>
        <v>2</v>
      </c>
      <c r="F18" s="7">
        <v>2</v>
      </c>
      <c r="G18" s="7">
        <v>2</v>
      </c>
      <c r="H18" s="9">
        <f>G18</f>
        <v>2</v>
      </c>
      <c r="I18" s="18">
        <f t="shared" ref="I18" si="33">Z18/100*F18</f>
        <v>0</v>
      </c>
      <c r="J18" s="18">
        <f t="shared" ref="J18" si="34">Z18/100*G18</f>
        <v>0</v>
      </c>
      <c r="K18" s="18">
        <f t="shared" ref="K18" si="35">Z18/100*H18</f>
        <v>0</v>
      </c>
      <c r="L18" s="18">
        <f t="shared" ref="L18" si="36">AA18/100*F18</f>
        <v>1.9980000000000002</v>
      </c>
      <c r="M18" s="18">
        <f t="shared" ref="M18" si="37">AA18/100*G18</f>
        <v>1.9980000000000002</v>
      </c>
      <c r="N18" s="18">
        <f t="shared" ref="N18" si="38">AA18/100*H18</f>
        <v>1.9980000000000002</v>
      </c>
      <c r="O18" s="18">
        <f t="shared" ref="O18" si="39">AB18/100*F18</f>
        <v>0</v>
      </c>
      <c r="P18" s="18">
        <f t="shared" ref="P18" si="40">AB18/100*G18</f>
        <v>0</v>
      </c>
      <c r="Q18" s="18">
        <f t="shared" ref="Q18" si="41">AB18/100*H18</f>
        <v>0</v>
      </c>
      <c r="R18" s="19">
        <f t="shared" ref="R18" si="42">AC18/100*F18</f>
        <v>17.98</v>
      </c>
      <c r="S18" s="19">
        <f t="shared" ref="S18" si="43">AC18/100*G18</f>
        <v>17.98</v>
      </c>
      <c r="T18" s="19">
        <f t="shared" ref="T18" si="44">AC18/100*H18</f>
        <v>17.98</v>
      </c>
      <c r="U18" s="17" t="s">
        <v>42</v>
      </c>
      <c r="V18" s="12">
        <v>0</v>
      </c>
      <c r="W18" s="12">
        <v>0</v>
      </c>
      <c r="X18" s="3"/>
      <c r="Z18" s="20">
        <v>0</v>
      </c>
      <c r="AA18" s="20">
        <v>99.9</v>
      </c>
      <c r="AB18" s="20">
        <v>0</v>
      </c>
      <c r="AC18" s="19">
        <v>899</v>
      </c>
    </row>
    <row r="19" spans="1:29" s="26" customFormat="1" x14ac:dyDescent="0.3">
      <c r="A19" s="54"/>
      <c r="B19" s="55" t="s">
        <v>28</v>
      </c>
      <c r="C19" s="56"/>
      <c r="D19" s="56"/>
      <c r="E19" s="57"/>
      <c r="F19" s="58">
        <f>SUM(F14:F17)*(100-W19)/100</f>
        <v>74.942999999999998</v>
      </c>
      <c r="G19" s="58">
        <f>SUM(G14:G17)*(100-W19)/100</f>
        <v>74.942999999999998</v>
      </c>
      <c r="H19" s="58">
        <f>SUM(H14:H17)*(100-W19)/100</f>
        <v>74.942999999999998</v>
      </c>
      <c r="I19" s="59">
        <f>SUM(I14:I18)</f>
        <v>5.5920000000000005</v>
      </c>
      <c r="J19" s="59">
        <f t="shared" ref="J19:T19" si="45">SUM(J14:J18)</f>
        <v>5.5920000000000005</v>
      </c>
      <c r="K19" s="59">
        <f t="shared" si="45"/>
        <v>5.5920000000000005</v>
      </c>
      <c r="L19" s="59">
        <f t="shared" si="45"/>
        <v>6.6870000000000012</v>
      </c>
      <c r="M19" s="59">
        <f t="shared" si="45"/>
        <v>6.6870000000000012</v>
      </c>
      <c r="N19" s="59">
        <f t="shared" si="45"/>
        <v>6.6870000000000012</v>
      </c>
      <c r="O19" s="59">
        <f t="shared" si="45"/>
        <v>2.3315000000000001</v>
      </c>
      <c r="P19" s="59">
        <f t="shared" si="45"/>
        <v>2.3315000000000001</v>
      </c>
      <c r="Q19" s="59">
        <f t="shared" si="45"/>
        <v>2.3315000000000001</v>
      </c>
      <c r="R19" s="58">
        <f t="shared" si="45"/>
        <v>91.06</v>
      </c>
      <c r="S19" s="58">
        <f t="shared" si="45"/>
        <v>91.06</v>
      </c>
      <c r="T19" s="58">
        <f t="shared" si="45"/>
        <v>91.06</v>
      </c>
      <c r="U19" s="53"/>
      <c r="V19" s="52"/>
      <c r="W19" s="43">
        <v>10</v>
      </c>
      <c r="X19" s="53"/>
      <c r="Z19" s="49"/>
      <c r="AA19" s="49"/>
      <c r="AB19" s="49"/>
      <c r="AC19" s="50"/>
    </row>
    <row r="20" spans="1:29" s="26" customFormat="1" x14ac:dyDescent="0.3">
      <c r="A20" s="60"/>
      <c r="B20" s="23"/>
      <c r="C20" s="61"/>
      <c r="D20" s="61"/>
      <c r="E20" s="61"/>
      <c r="F20" s="62"/>
      <c r="G20" s="62"/>
      <c r="H20" s="62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9" s="26" customFormat="1" x14ac:dyDescent="0.3">
      <c r="A21" s="60"/>
      <c r="B21" s="23"/>
      <c r="C21" s="61"/>
      <c r="D21" s="61"/>
      <c r="E21" s="61"/>
      <c r="F21" s="62"/>
      <c r="G21" s="62"/>
      <c r="H21" s="62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9" s="26" customFormat="1" x14ac:dyDescent="0.3">
      <c r="A22" s="60"/>
      <c r="B22" s="28" t="s">
        <v>21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9" s="26" customFormat="1" ht="58.2" customHeight="1" x14ac:dyDescent="0.3">
      <c r="A23" s="60"/>
      <c r="B23" s="64" t="s">
        <v>48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</row>
    <row r="24" spans="1:29" s="26" customFormat="1" ht="16.5" customHeight="1" x14ac:dyDescent="0.3">
      <c r="A24" s="60"/>
      <c r="B24" s="65" t="s">
        <v>40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9" s="26" customFormat="1" ht="16.5" customHeight="1" x14ac:dyDescent="0.3">
      <c r="A25" s="60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</row>
    <row r="26" spans="1:29" s="26" customFormat="1" x14ac:dyDescent="0.3">
      <c r="A26" s="60"/>
      <c r="B26" s="28" t="s">
        <v>22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9" s="26" customFormat="1" x14ac:dyDescent="0.3">
      <c r="A27" s="60"/>
      <c r="B27" s="67" t="s">
        <v>50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8"/>
      <c r="Q27" s="68"/>
      <c r="R27" s="68"/>
      <c r="S27" s="68"/>
      <c r="T27" s="68"/>
      <c r="U27" s="68"/>
    </row>
    <row r="28" spans="1:29" s="26" customFormat="1" ht="16.5" customHeight="1" x14ac:dyDescent="0.3">
      <c r="A28" s="60"/>
      <c r="B28" s="67" t="s">
        <v>51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8"/>
      <c r="Q28" s="68"/>
      <c r="R28" s="68"/>
      <c r="S28" s="68"/>
      <c r="T28" s="68"/>
      <c r="U28" s="68"/>
    </row>
    <row r="29" spans="1:29" s="26" customFormat="1" x14ac:dyDescent="0.3">
      <c r="A29" s="60"/>
      <c r="B29" s="67" t="s">
        <v>52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8"/>
      <c r="Q29" s="68"/>
      <c r="R29" s="68"/>
      <c r="S29" s="68"/>
      <c r="T29" s="68"/>
      <c r="U29" s="68"/>
    </row>
    <row r="30" spans="1:29" s="26" customFormat="1" x14ac:dyDescent="0.3">
      <c r="A30" s="60"/>
      <c r="B30" s="67" t="s">
        <v>53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68"/>
      <c r="R30" s="68"/>
      <c r="S30" s="68"/>
      <c r="T30" s="68"/>
      <c r="U30" s="68"/>
    </row>
    <row r="31" spans="1:29" s="26" customFormat="1" x14ac:dyDescent="0.3">
      <c r="A31" s="60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8"/>
      <c r="Q31" s="68"/>
      <c r="R31" s="68"/>
      <c r="S31" s="68"/>
      <c r="T31" s="68"/>
      <c r="U31" s="68"/>
    </row>
    <row r="32" spans="1:29" s="26" customFormat="1" x14ac:dyDescent="0.3">
      <c r="A32" s="60"/>
      <c r="B32" s="28" t="s">
        <v>23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s="26" customFormat="1" x14ac:dyDescent="0.3">
      <c r="A33" s="60"/>
      <c r="B33" s="67" t="s">
        <v>26</v>
      </c>
      <c r="C33" s="67"/>
      <c r="D33" s="67" t="s">
        <v>49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8"/>
      <c r="Q33" s="68"/>
      <c r="R33" s="68"/>
      <c r="S33" s="68"/>
      <c r="T33" s="68"/>
      <c r="U33" s="68"/>
    </row>
    <row r="34" spans="1:21" s="26" customFormat="1" ht="18" customHeight="1" x14ac:dyDescent="0.3">
      <c r="A34" s="60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68"/>
      <c r="R34" s="68"/>
      <c r="S34" s="68"/>
      <c r="T34" s="68"/>
      <c r="U34" s="68"/>
    </row>
    <row r="35" spans="1:21" s="26" customFormat="1" ht="18" customHeight="1" x14ac:dyDescent="0.3">
      <c r="A35" s="60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8"/>
      <c r="Q35" s="68"/>
      <c r="R35" s="68"/>
      <c r="S35" s="68"/>
      <c r="T35" s="68"/>
      <c r="U35" s="68"/>
    </row>
    <row r="36" spans="1:21" s="26" customFormat="1" x14ac:dyDescent="0.3">
      <c r="A36" s="60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  <c r="Q36" s="68"/>
      <c r="R36" s="68"/>
      <c r="S36" s="68"/>
      <c r="T36" s="68"/>
      <c r="U36" s="68"/>
    </row>
    <row r="37" spans="1:21" s="26" customFormat="1" x14ac:dyDescent="0.3">
      <c r="A37" s="60"/>
      <c r="B37" s="69" t="s">
        <v>24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</row>
    <row r="38" spans="1:21" s="26" customFormat="1" x14ac:dyDescent="0.3">
      <c r="A38" s="60"/>
      <c r="B38" s="67" t="s">
        <v>29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67"/>
      <c r="O38" s="67"/>
      <c r="P38" s="68"/>
      <c r="Q38" s="67"/>
      <c r="R38" s="67"/>
      <c r="S38" s="67"/>
      <c r="T38" s="67"/>
      <c r="U38" s="68"/>
    </row>
    <row r="39" spans="1:21" s="26" customFormat="1" ht="15" customHeight="1" x14ac:dyDescent="0.3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</row>
    <row r="40" spans="1:21" ht="15" customHeight="1" x14ac:dyDescent="0.3">
      <c r="A40" s="1"/>
    </row>
    <row r="41" spans="1:21" x14ac:dyDescent="0.3">
      <c r="A41" s="1"/>
    </row>
    <row r="42" spans="1:21" ht="15" customHeight="1" x14ac:dyDescent="0.3">
      <c r="A42" s="1"/>
    </row>
    <row r="50" ht="30" customHeight="1" x14ac:dyDescent="0.3"/>
  </sheetData>
  <mergeCells count="28"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7:U37"/>
    <mergeCell ref="B9:B13"/>
    <mergeCell ref="B26:U26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19:E19"/>
    <mergeCell ref="B32:U32"/>
  </mergeCells>
  <pageMargins left="0.25" right="0.25" top="0.75" bottom="0.75" header="0.3" footer="0.3"/>
  <pageSetup paperSize="9" orientation="landscape" r:id="rId1"/>
  <ignoredErrors>
    <ignoredError sqref="F19:G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52e1b3f9-ddc1-41b3-869b-d37b4e2b9820</vt:lpwstr>
  </property>
</Properties>
</file>